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DDD35BE-3377-4F4D-AF24-74FAF29EF072}" xr6:coauthVersionLast="46" xr6:coauthVersionMax="46" xr10:uidLastSave="{00000000-0000-0000-0000-000000000000}"/>
  <bookViews>
    <workbookView xWindow="-120" yWindow="480" windowWidth="29040" windowHeight="15840" activeTab="3" xr2:uid="{AB28129D-7450-46B4-9256-AB2B30D3C2CE}"/>
  </bookViews>
  <sheets>
    <sheet name="2016" sheetId="4" r:id="rId1"/>
    <sheet name="2017" sheetId="3" r:id="rId2"/>
    <sheet name="2018" sheetId="2" r:id="rId3"/>
    <sheet name="2019" sheetId="1" r:id="rId4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6" i="1"/>
  <c r="D25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6" i="2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2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C25" i="4"/>
  <c r="B25" i="4"/>
  <c r="C25" i="3"/>
  <c r="B25" i="3"/>
  <c r="B25" i="2"/>
  <c r="C25" i="2"/>
  <c r="C24" i="1"/>
  <c r="B24" i="1"/>
</calcChain>
</file>

<file path=xl/sharedStrings.xml><?xml version="1.0" encoding="utf-8"?>
<sst xmlns="http://schemas.openxmlformats.org/spreadsheetml/2006/main" count="99" uniqueCount="28">
  <si>
    <t>TXRT01-RESIDENTIAL</t>
  </si>
  <si>
    <t>TXRT02-SMALL GENERAL</t>
  </si>
  <si>
    <t>TXRT07-OUTDOOR RECREATIONAL</t>
  </si>
  <si>
    <t>TXRT08-STREET LIGHTING</t>
  </si>
  <si>
    <t>TXRT09-TRAFFIC SIGNALS</t>
  </si>
  <si>
    <t>TXRT11TU-TOU WATER PUMPING</t>
  </si>
  <si>
    <t>TXRT15-ELECTROLYTIC REFINING</t>
  </si>
  <si>
    <t>TXRTWH-WATER HEATING</t>
  </si>
  <si>
    <t>TXRT22-IRRIGATION</t>
  </si>
  <si>
    <t>TXRT24-GENERAL SERVICE</t>
  </si>
  <si>
    <t>TXRT25-LARGE POWER</t>
  </si>
  <si>
    <t>TXRT26-PETROLEUM REFINERY</t>
  </si>
  <si>
    <t>TXRT28-AREA LIGHTING</t>
  </si>
  <si>
    <t>TXRT30-ELECTRIC FURNACE</t>
  </si>
  <si>
    <t>TXRT31-MILITARY</t>
  </si>
  <si>
    <t>TXRT34-COTTON GIN</t>
  </si>
  <si>
    <t>TXRT41-CITY &amp; COUNTY</t>
  </si>
  <si>
    <t>TXRT38-INTERRUPTIBLE</t>
  </si>
  <si>
    <t>Texas Total</t>
  </si>
  <si>
    <t>TXRT11-WATER PUMPING</t>
  </si>
  <si>
    <t>Base</t>
  </si>
  <si>
    <t>Fuel</t>
  </si>
  <si>
    <t>Total</t>
  </si>
  <si>
    <t>Retail Customer Class</t>
  </si>
  <si>
    <t>Present Revenue - 2016</t>
  </si>
  <si>
    <t>Present Revenue - 2017</t>
  </si>
  <si>
    <t>Present Revenue - 2018</t>
  </si>
  <si>
    <t>Present Revenue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</si>
</sst>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1"/>
    </xf>
    <xf numFmtId="0" fontId="1" fillId="0" borderId="2" xfId="0" applyFont="1" applyBorder="1" applyAlignment="1">
      <alignment horizontal="left"/>
    </xf>
    <xf numFmtId="8" fontId="1" fillId="0" borderId="3" xfId="0" applyNumberFormat="1" applyFont="1" applyBorder="1"/>
    <xf numFmtId="8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49B9-B220-401E-BD53-1AFF84EDBA81}">
  <dimension ref="A4:D25"/>
  <sheetViews>
    <sheetView tabSelected="1" zoomScaleNormal="100" workbookViewId="0">
      <selection activeCell="G11" sqref="G11"/>
    </sheetView>
  </sheetViews>
  <sheetFormatPr defaultRowHeight="15" x14ac:dyDescent="0.25"/>
  <cols>
    <col min="1" max="1" width="34.7109375" bestFit="1" customWidth="1"/>
    <col min="2" max="4" width="15.5703125" bestFit="1" customWidth="1"/>
  </cols>
  <sheetData>
    <row r="4" spans="1:4" x14ac:dyDescent="0.25">
      <c r="B4" s="6" t="s">
        <v>24</v>
      </c>
      <c r="C4" s="6"/>
      <c r="D4" s="6"/>
    </row>
    <row r="5" spans="1:4" x14ac:dyDescent="0.25">
      <c r="A5" s="5" t="s">
        <v>23</v>
      </c>
      <c r="B5" s="5" t="s">
        <v>20</v>
      </c>
      <c r="C5" s="5" t="s">
        <v>21</v>
      </c>
      <c r="D5" s="5" t="s">
        <v>22</v>
      </c>
    </row>
    <row r="6" spans="1:4" x14ac:dyDescent="0.25">
      <c r="A6" s="1" t="s">
        <v>0</v>
      </c>
      <c r="B6" s="4">
        <v>213211527.89000002</v>
      </c>
      <c r="C6" s="4">
        <v>43583297.689999998</v>
      </c>
      <c r="D6" s="4">
        <f t="shared" ref="D6:D24" si="0">SUM(B6:C6)</f>
        <v>256794825.58000001</v>
      </c>
    </row>
    <row r="7" spans="1:4" x14ac:dyDescent="0.25">
      <c r="A7" s="1" t="s">
        <v>1</v>
      </c>
      <c r="B7" s="4">
        <v>33338985.629999995</v>
      </c>
      <c r="C7" s="4">
        <v>5701612.4399999995</v>
      </c>
      <c r="D7" s="4">
        <f t="shared" si="0"/>
        <v>39040598.069999993</v>
      </c>
    </row>
    <row r="8" spans="1:4" x14ac:dyDescent="0.25">
      <c r="A8" s="1" t="s">
        <v>2</v>
      </c>
      <c r="B8" s="4">
        <v>507407.48</v>
      </c>
      <c r="C8" s="4">
        <v>110294.30000000002</v>
      </c>
      <c r="D8" s="4">
        <f t="shared" si="0"/>
        <v>617701.78</v>
      </c>
    </row>
    <row r="9" spans="1:4" x14ac:dyDescent="0.25">
      <c r="A9" s="1" t="s">
        <v>3</v>
      </c>
      <c r="B9" s="4">
        <v>3749392.9199999995</v>
      </c>
      <c r="C9" s="4">
        <v>682775.85</v>
      </c>
      <c r="D9" s="4">
        <f t="shared" si="0"/>
        <v>4432168.7699999996</v>
      </c>
    </row>
    <row r="10" spans="1:4" x14ac:dyDescent="0.25">
      <c r="A10" s="1" t="s">
        <v>4</v>
      </c>
      <c r="B10" s="4">
        <v>88962.61</v>
      </c>
      <c r="C10" s="4">
        <v>54039.350000000006</v>
      </c>
      <c r="D10" s="4">
        <f t="shared" si="0"/>
        <v>143001.96000000002</v>
      </c>
    </row>
    <row r="11" spans="1:4" x14ac:dyDescent="0.25">
      <c r="A11" s="1" t="s">
        <v>19</v>
      </c>
      <c r="B11" s="4">
        <v>1327338.4299999997</v>
      </c>
      <c r="C11" s="4">
        <v>443859.24000000005</v>
      </c>
      <c r="D11" s="4">
        <f t="shared" si="0"/>
        <v>1771197.6699999997</v>
      </c>
    </row>
    <row r="12" spans="1:4" x14ac:dyDescent="0.25">
      <c r="A12" s="1" t="s">
        <v>5</v>
      </c>
      <c r="B12" s="4">
        <v>7626343.0199999986</v>
      </c>
      <c r="C12" s="4">
        <v>2842238.899999999</v>
      </c>
      <c r="D12" s="4">
        <f t="shared" si="0"/>
        <v>10468581.919999998</v>
      </c>
    </row>
    <row r="13" spans="1:4" x14ac:dyDescent="0.25">
      <c r="A13" s="1" t="s">
        <v>6</v>
      </c>
      <c r="B13" s="4">
        <v>2381421.11</v>
      </c>
      <c r="C13" s="4">
        <v>1128361.2</v>
      </c>
      <c r="D13" s="4">
        <f t="shared" si="0"/>
        <v>3509782.3099999996</v>
      </c>
    </row>
    <row r="14" spans="1:4" x14ac:dyDescent="0.25">
      <c r="A14" s="1" t="s">
        <v>7</v>
      </c>
      <c r="B14" s="4">
        <v>614569.56999999983</v>
      </c>
      <c r="C14" s="4">
        <v>181424.26999999996</v>
      </c>
      <c r="D14" s="4">
        <f t="shared" si="0"/>
        <v>795993.83999999985</v>
      </c>
    </row>
    <row r="15" spans="1:4" x14ac:dyDescent="0.25">
      <c r="A15" s="1" t="s">
        <v>8</v>
      </c>
      <c r="B15" s="4">
        <v>530870.37</v>
      </c>
      <c r="C15" s="4">
        <v>108366.35</v>
      </c>
      <c r="D15" s="4">
        <f t="shared" si="0"/>
        <v>639236.72</v>
      </c>
    </row>
    <row r="16" spans="1:4" x14ac:dyDescent="0.25">
      <c r="A16" s="1" t="s">
        <v>9</v>
      </c>
      <c r="B16" s="4">
        <v>117814841.70000003</v>
      </c>
      <c r="C16" s="4">
        <v>31730746.250000004</v>
      </c>
      <c r="D16" s="4">
        <f t="shared" si="0"/>
        <v>149545587.95000005</v>
      </c>
    </row>
    <row r="17" spans="1:4" x14ac:dyDescent="0.25">
      <c r="A17" s="1" t="s">
        <v>10</v>
      </c>
      <c r="B17" s="4">
        <v>38999057.530000001</v>
      </c>
      <c r="C17" s="4">
        <v>13775654.710000003</v>
      </c>
      <c r="D17" s="4">
        <f t="shared" si="0"/>
        <v>52774712.240000002</v>
      </c>
    </row>
    <row r="18" spans="1:4" x14ac:dyDescent="0.25">
      <c r="A18" s="1" t="s">
        <v>11</v>
      </c>
      <c r="B18" s="4">
        <v>12585360.859999999</v>
      </c>
      <c r="C18" s="4">
        <v>6793225.0600000005</v>
      </c>
      <c r="D18" s="4">
        <f t="shared" si="0"/>
        <v>19378585.920000002</v>
      </c>
    </row>
    <row r="19" spans="1:4" x14ac:dyDescent="0.25">
      <c r="A19" s="1" t="s">
        <v>12</v>
      </c>
      <c r="B19" s="4">
        <v>2760315.9799999991</v>
      </c>
      <c r="C19" s="4">
        <v>557009.25</v>
      </c>
      <c r="D19" s="4">
        <f t="shared" si="0"/>
        <v>3317325.2299999991</v>
      </c>
    </row>
    <row r="20" spans="1:4" x14ac:dyDescent="0.25">
      <c r="A20" s="1" t="s">
        <v>13</v>
      </c>
      <c r="B20" s="4">
        <v>1292250.9300000002</v>
      </c>
      <c r="C20" s="4">
        <v>341050.87</v>
      </c>
      <c r="D20" s="4">
        <f t="shared" si="0"/>
        <v>1633301.8000000003</v>
      </c>
    </row>
    <row r="21" spans="1:4" x14ac:dyDescent="0.25">
      <c r="A21" s="1" t="s">
        <v>14</v>
      </c>
      <c r="B21" s="4">
        <v>12865128.109999998</v>
      </c>
      <c r="C21" s="4">
        <v>5199108.5</v>
      </c>
      <c r="D21" s="4">
        <f t="shared" si="0"/>
        <v>18064236.609999999</v>
      </c>
    </row>
    <row r="22" spans="1:4" x14ac:dyDescent="0.25">
      <c r="A22" s="1" t="s">
        <v>15</v>
      </c>
      <c r="B22" s="4">
        <v>126047.66</v>
      </c>
      <c r="C22" s="4">
        <v>34933.51</v>
      </c>
      <c r="D22" s="4">
        <f t="shared" si="0"/>
        <v>160981.17000000001</v>
      </c>
    </row>
    <row r="23" spans="1:4" x14ac:dyDescent="0.25">
      <c r="A23" s="1" t="s">
        <v>16</v>
      </c>
      <c r="B23" s="4">
        <v>24592995.989999998</v>
      </c>
      <c r="C23" s="4">
        <v>5997950.7399999993</v>
      </c>
      <c r="D23" s="4">
        <f t="shared" si="0"/>
        <v>30590946.729999997</v>
      </c>
    </row>
    <row r="24" spans="1:4" x14ac:dyDescent="0.25">
      <c r="A24" s="1" t="s">
        <v>17</v>
      </c>
      <c r="B24" s="4">
        <v>3739577.13</v>
      </c>
      <c r="C24" s="4">
        <v>6868145.3400000008</v>
      </c>
      <c r="D24" s="4">
        <f t="shared" si="0"/>
        <v>10607722.470000001</v>
      </c>
    </row>
    <row r="25" spans="1:4" x14ac:dyDescent="0.25">
      <c r="A25" s="2" t="s">
        <v>18</v>
      </c>
      <c r="B25" s="3">
        <f>SUM(B6:B24)</f>
        <v>478152394.9200002</v>
      </c>
      <c r="C25" s="3">
        <f>SUM(C6:C24)</f>
        <v>126134093.82000002</v>
      </c>
      <c r="D25" s="3">
        <f>SUM(D6:D24)</f>
        <v>604286488.74000001</v>
      </c>
    </row>
  </sheetData>
  <mergeCells count="1">
    <mergeCell ref="B4:D4"/>
  </mergeCells>
  <pageMargins left="0.7" right="0.7" top="1.5" bottom="0.75" header="0.8" footer="0.3"/>
  <pageSetup orientation="portrait" r:id="rId1"/>
  <headerFooter>
    <oddHeader>&amp;LEL PASO ELECTRIC COMPANY
2021 RATE CASE FILING
PRESENT REVENUE HISTORY&amp;RSOAH Docket No. 473-21-2606
PUC Docket No. 52195
VS's 1st, Q. No. VS 1-27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A6A1A-FE1B-4E49-B9E1-0A591E7DE3DF}">
  <dimension ref="A4:D25"/>
  <sheetViews>
    <sheetView tabSelected="1" zoomScaleNormal="100" workbookViewId="0">
      <selection activeCell="G11" sqref="G11"/>
    </sheetView>
  </sheetViews>
  <sheetFormatPr defaultRowHeight="15" x14ac:dyDescent="0.25"/>
  <cols>
    <col min="1" max="1" width="34.7109375" bestFit="1" customWidth="1"/>
    <col min="2" max="4" width="15.5703125" bestFit="1" customWidth="1"/>
  </cols>
  <sheetData>
    <row r="4" spans="1:4" x14ac:dyDescent="0.25">
      <c r="B4" s="6" t="s">
        <v>25</v>
      </c>
      <c r="C4" s="6"/>
      <c r="D4" s="6"/>
    </row>
    <row r="5" spans="1:4" x14ac:dyDescent="0.25">
      <c r="A5" s="5" t="s">
        <v>23</v>
      </c>
      <c r="B5" s="5" t="s">
        <v>20</v>
      </c>
      <c r="C5" s="5" t="s">
        <v>21</v>
      </c>
      <c r="D5" s="5" t="s">
        <v>22</v>
      </c>
    </row>
    <row r="6" spans="1:4" x14ac:dyDescent="0.25">
      <c r="A6" s="1" t="s">
        <v>0</v>
      </c>
      <c r="B6" s="4">
        <v>221284471.42999995</v>
      </c>
      <c r="C6" s="4">
        <v>55161744.449999996</v>
      </c>
      <c r="D6" s="4">
        <f t="shared" ref="D6:D24" si="0">SUM(B6:C6)</f>
        <v>276446215.87999994</v>
      </c>
    </row>
    <row r="7" spans="1:4" x14ac:dyDescent="0.25">
      <c r="A7" s="1" t="s">
        <v>1</v>
      </c>
      <c r="B7" s="4">
        <v>35452462.920000002</v>
      </c>
      <c r="C7" s="4">
        <v>7494036.3800000008</v>
      </c>
      <c r="D7" s="4">
        <f t="shared" si="0"/>
        <v>42946499.300000004</v>
      </c>
    </row>
    <row r="8" spans="1:4" x14ac:dyDescent="0.25">
      <c r="A8" s="1" t="s">
        <v>2</v>
      </c>
      <c r="B8" s="4">
        <v>511339.23999999993</v>
      </c>
      <c r="C8" s="4">
        <v>131636.14000000001</v>
      </c>
      <c r="D8" s="4">
        <f t="shared" si="0"/>
        <v>642975.37999999989</v>
      </c>
    </row>
    <row r="9" spans="1:4" x14ac:dyDescent="0.25">
      <c r="A9" s="1" t="s">
        <v>3</v>
      </c>
      <c r="B9" s="4">
        <v>3937348</v>
      </c>
      <c r="C9" s="4">
        <v>871562.67999999993</v>
      </c>
      <c r="D9" s="4">
        <f t="shared" si="0"/>
        <v>4808910.68</v>
      </c>
    </row>
    <row r="10" spans="1:4" x14ac:dyDescent="0.25">
      <c r="A10" s="1" t="s">
        <v>4</v>
      </c>
      <c r="B10" s="4">
        <v>95833.96</v>
      </c>
      <c r="C10" s="4">
        <v>67931.01999999999</v>
      </c>
      <c r="D10" s="4">
        <f t="shared" si="0"/>
        <v>163764.97999999998</v>
      </c>
    </row>
    <row r="11" spans="1:4" x14ac:dyDescent="0.25">
      <c r="A11" s="1" t="s">
        <v>19</v>
      </c>
      <c r="B11" s="4">
        <v>1127710.8999999999</v>
      </c>
      <c r="C11" s="4">
        <v>458063.25</v>
      </c>
      <c r="D11" s="4">
        <f t="shared" si="0"/>
        <v>1585774.15</v>
      </c>
    </row>
    <row r="12" spans="1:4" x14ac:dyDescent="0.25">
      <c r="A12" s="1" t="s">
        <v>5</v>
      </c>
      <c r="B12" s="4">
        <v>8053302.0699999994</v>
      </c>
      <c r="C12" s="4">
        <v>3670578.0300000003</v>
      </c>
      <c r="D12" s="4">
        <f t="shared" si="0"/>
        <v>11723880.1</v>
      </c>
    </row>
    <row r="13" spans="1:4" x14ac:dyDescent="0.25">
      <c r="A13" s="1" t="s">
        <v>6</v>
      </c>
      <c r="B13" s="4">
        <v>2344551.14</v>
      </c>
      <c r="C13" s="4">
        <v>1387137.91</v>
      </c>
      <c r="D13" s="4">
        <f t="shared" si="0"/>
        <v>3731689.05</v>
      </c>
    </row>
    <row r="14" spans="1:4" x14ac:dyDescent="0.25">
      <c r="A14" s="1" t="s">
        <v>7</v>
      </c>
      <c r="B14" s="4">
        <v>576360.37000000058</v>
      </c>
      <c r="C14" s="4">
        <v>197617.28</v>
      </c>
      <c r="D14" s="4">
        <f t="shared" si="0"/>
        <v>773977.65000000061</v>
      </c>
    </row>
    <row r="15" spans="1:4" x14ac:dyDescent="0.25">
      <c r="A15" s="1" t="s">
        <v>8</v>
      </c>
      <c r="B15" s="4">
        <v>430512.43999999994</v>
      </c>
      <c r="C15" s="4">
        <v>107944.81</v>
      </c>
      <c r="D15" s="4">
        <f t="shared" si="0"/>
        <v>538457.25</v>
      </c>
    </row>
    <row r="16" spans="1:4" x14ac:dyDescent="0.25">
      <c r="A16" s="1" t="s">
        <v>9</v>
      </c>
      <c r="B16" s="4">
        <v>118743281.96000007</v>
      </c>
      <c r="C16" s="4">
        <v>39390827.329999998</v>
      </c>
      <c r="D16" s="4">
        <f t="shared" si="0"/>
        <v>158134109.29000008</v>
      </c>
    </row>
    <row r="17" spans="1:4" x14ac:dyDescent="0.25">
      <c r="A17" s="1" t="s">
        <v>10</v>
      </c>
      <c r="B17" s="4">
        <v>38754305.480000012</v>
      </c>
      <c r="C17" s="4">
        <v>17210474.09</v>
      </c>
      <c r="D17" s="4">
        <f t="shared" si="0"/>
        <v>55964779.570000008</v>
      </c>
    </row>
    <row r="18" spans="1:4" x14ac:dyDescent="0.25">
      <c r="A18" s="1" t="s">
        <v>11</v>
      </c>
      <c r="B18" s="4">
        <v>12047705.15</v>
      </c>
      <c r="C18" s="4">
        <v>8310734.3499999996</v>
      </c>
      <c r="D18" s="4">
        <f t="shared" si="0"/>
        <v>20358439.5</v>
      </c>
    </row>
    <row r="19" spans="1:4" x14ac:dyDescent="0.25">
      <c r="A19" s="1" t="s">
        <v>12</v>
      </c>
      <c r="B19" s="4">
        <v>2798292.3100000033</v>
      </c>
      <c r="C19" s="4">
        <v>687561.48</v>
      </c>
      <c r="D19" s="4">
        <f t="shared" si="0"/>
        <v>3485853.7900000033</v>
      </c>
    </row>
    <row r="20" spans="1:4" x14ac:dyDescent="0.25">
      <c r="A20" s="1" t="s">
        <v>13</v>
      </c>
      <c r="B20" s="4">
        <v>1322358.0699999998</v>
      </c>
      <c r="C20" s="4">
        <v>536044.19000000006</v>
      </c>
      <c r="D20" s="4">
        <f t="shared" si="0"/>
        <v>1858402.2599999998</v>
      </c>
    </row>
    <row r="21" spans="1:4" x14ac:dyDescent="0.25">
      <c r="A21" s="1" t="s">
        <v>14</v>
      </c>
      <c r="B21" s="4">
        <v>13461817.560000001</v>
      </c>
      <c r="C21" s="4">
        <v>6571648.4200000009</v>
      </c>
      <c r="D21" s="4">
        <f t="shared" si="0"/>
        <v>20033465.98</v>
      </c>
    </row>
    <row r="22" spans="1:4" x14ac:dyDescent="0.25">
      <c r="A22" s="1" t="s">
        <v>15</v>
      </c>
      <c r="B22" s="4">
        <v>199078.05</v>
      </c>
      <c r="C22" s="4">
        <v>60513.929999999993</v>
      </c>
      <c r="D22" s="4">
        <f t="shared" si="0"/>
        <v>259591.97999999998</v>
      </c>
    </row>
    <row r="23" spans="1:4" x14ac:dyDescent="0.25">
      <c r="A23" s="1" t="s">
        <v>16</v>
      </c>
      <c r="B23" s="4">
        <v>24311797.120000001</v>
      </c>
      <c r="C23" s="4">
        <v>7000984.29</v>
      </c>
      <c r="D23" s="4">
        <f t="shared" si="0"/>
        <v>31312781.41</v>
      </c>
    </row>
    <row r="24" spans="1:4" x14ac:dyDescent="0.25">
      <c r="A24" s="1" t="s">
        <v>17</v>
      </c>
      <c r="B24" s="4">
        <v>3756974.2800000003</v>
      </c>
      <c r="C24" s="4">
        <v>9045143.410000002</v>
      </c>
      <c r="D24" s="4">
        <f t="shared" si="0"/>
        <v>12802117.690000001</v>
      </c>
    </row>
    <row r="25" spans="1:4" x14ac:dyDescent="0.25">
      <c r="A25" s="2" t="s">
        <v>18</v>
      </c>
      <c r="B25" s="3">
        <f>SUM(B6:B24)</f>
        <v>489209502.45000005</v>
      </c>
      <c r="C25" s="3">
        <f>SUM(C6:C24)</f>
        <v>158362183.43999997</v>
      </c>
      <c r="D25" s="3">
        <f>SUM(D6:D24)</f>
        <v>647571685.8900001</v>
      </c>
    </row>
  </sheetData>
  <mergeCells count="1">
    <mergeCell ref="B4:D4"/>
  </mergeCells>
  <pageMargins left="0.7" right="0.7" top="1.5" bottom="0.75" header="0.8" footer="0.3"/>
  <pageSetup orientation="portrait" r:id="rId1"/>
  <headerFooter>
    <oddHeader>&amp;LEL PASO ELECTRIC COMPANY
2021 RATE CASE FILING
PRESENT REVENUE HISTORY&amp;RSOAH Docket No. 473-21-2606
PUC Docket No. 52195
VS's 1st, Q. No. VS 1-27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0DB6-4D48-434A-BEEF-FD3E0D2DF380}">
  <dimension ref="A4:D25"/>
  <sheetViews>
    <sheetView tabSelected="1" zoomScaleNormal="100" workbookViewId="0">
      <selection activeCell="G11" sqref="G11"/>
    </sheetView>
  </sheetViews>
  <sheetFormatPr defaultRowHeight="15" x14ac:dyDescent="0.25"/>
  <cols>
    <col min="1" max="1" width="34.7109375" bestFit="1" customWidth="1"/>
    <col min="2" max="4" width="15.5703125" bestFit="1" customWidth="1"/>
  </cols>
  <sheetData>
    <row r="4" spans="1:4" x14ac:dyDescent="0.25">
      <c r="B4" s="6" t="s">
        <v>26</v>
      </c>
      <c r="C4" s="6"/>
      <c r="D4" s="6"/>
    </row>
    <row r="5" spans="1:4" x14ac:dyDescent="0.25">
      <c r="A5" s="5" t="s">
        <v>23</v>
      </c>
      <c r="B5" s="5" t="s">
        <v>20</v>
      </c>
      <c r="C5" s="5" t="s">
        <v>21</v>
      </c>
      <c r="D5" s="5" t="s">
        <v>22</v>
      </c>
    </row>
    <row r="6" spans="1:4" x14ac:dyDescent="0.25">
      <c r="A6" s="1" t="s">
        <v>0</v>
      </c>
      <c r="B6" s="4">
        <v>238241427.22999987</v>
      </c>
      <c r="C6" s="4">
        <v>37397937.039999947</v>
      </c>
      <c r="D6" s="4">
        <f t="shared" ref="D6:D24" si="0">SUM(B6:C6)</f>
        <v>275639364.2699998</v>
      </c>
    </row>
    <row r="7" spans="1:4" x14ac:dyDescent="0.25">
      <c r="A7" s="1" t="s">
        <v>1</v>
      </c>
      <c r="B7" s="4">
        <v>33392210.030000016</v>
      </c>
      <c r="C7" s="4">
        <v>4924511.6199999992</v>
      </c>
      <c r="D7" s="4">
        <f t="shared" si="0"/>
        <v>38316721.650000013</v>
      </c>
    </row>
    <row r="8" spans="1:4" x14ac:dyDescent="0.25">
      <c r="A8" s="1" t="s">
        <v>2</v>
      </c>
      <c r="B8" s="4">
        <v>588784.93000000017</v>
      </c>
      <c r="C8" s="4">
        <v>96539.28</v>
      </c>
      <c r="D8" s="4">
        <f t="shared" si="0"/>
        <v>685324.2100000002</v>
      </c>
    </row>
    <row r="9" spans="1:4" x14ac:dyDescent="0.25">
      <c r="A9" s="1" t="s">
        <v>3</v>
      </c>
      <c r="B9" s="4">
        <v>3734142.65</v>
      </c>
      <c r="C9" s="4">
        <v>591978.23999999999</v>
      </c>
      <c r="D9" s="4">
        <f t="shared" si="0"/>
        <v>4326120.8899999997</v>
      </c>
    </row>
    <row r="10" spans="1:4" x14ac:dyDescent="0.25">
      <c r="A10" s="1" t="s">
        <v>4</v>
      </c>
      <c r="B10" s="4">
        <v>90462.96</v>
      </c>
      <c r="C10" s="4">
        <v>45448.859999999993</v>
      </c>
      <c r="D10" s="4">
        <f t="shared" si="0"/>
        <v>135911.82</v>
      </c>
    </row>
    <row r="11" spans="1:4" x14ac:dyDescent="0.25">
      <c r="A11" s="1" t="s">
        <v>19</v>
      </c>
      <c r="B11" s="4">
        <v>121.32000000000001</v>
      </c>
      <c r="C11" s="4">
        <v>18.18</v>
      </c>
      <c r="D11" s="4">
        <f t="shared" si="0"/>
        <v>139.5</v>
      </c>
    </row>
    <row r="12" spans="1:4" x14ac:dyDescent="0.25">
      <c r="A12" s="1" t="s">
        <v>5</v>
      </c>
      <c r="B12" s="4">
        <v>8942171.1600000001</v>
      </c>
      <c r="C12" s="4">
        <v>2775003.7199999997</v>
      </c>
      <c r="D12" s="4">
        <f t="shared" si="0"/>
        <v>11717174.879999999</v>
      </c>
    </row>
    <row r="13" spans="1:4" x14ac:dyDescent="0.25">
      <c r="A13" s="1" t="s">
        <v>6</v>
      </c>
      <c r="B13" s="4">
        <v>1712644.3699999999</v>
      </c>
      <c r="C13" s="4">
        <v>676496.51</v>
      </c>
      <c r="D13" s="4">
        <f t="shared" si="0"/>
        <v>2389140.88</v>
      </c>
    </row>
    <row r="14" spans="1:4" x14ac:dyDescent="0.25">
      <c r="A14" s="1" t="s">
        <v>7</v>
      </c>
      <c r="B14" s="4">
        <v>533253.7899999998</v>
      </c>
      <c r="C14" s="4">
        <v>122003.56999999992</v>
      </c>
      <c r="D14" s="4">
        <f t="shared" si="0"/>
        <v>655257.35999999975</v>
      </c>
    </row>
    <row r="15" spans="1:4" x14ac:dyDescent="0.25">
      <c r="A15" s="1" t="s">
        <v>8</v>
      </c>
      <c r="B15" s="4">
        <v>444831.33999999997</v>
      </c>
      <c r="C15" s="4">
        <v>80351.180000000022</v>
      </c>
      <c r="D15" s="4">
        <f t="shared" si="0"/>
        <v>525182.52</v>
      </c>
    </row>
    <row r="16" spans="1:4" x14ac:dyDescent="0.25">
      <c r="A16" s="1" t="s">
        <v>9</v>
      </c>
      <c r="B16" s="4">
        <v>122747040.78999996</v>
      </c>
      <c r="C16" s="4">
        <v>26348699.840000004</v>
      </c>
      <c r="D16" s="4">
        <f t="shared" si="0"/>
        <v>149095740.62999997</v>
      </c>
    </row>
    <row r="17" spans="1:4" x14ac:dyDescent="0.25">
      <c r="A17" s="1" t="s">
        <v>10</v>
      </c>
      <c r="B17" s="4">
        <v>34915125.479999997</v>
      </c>
      <c r="C17" s="4">
        <v>10959568.93</v>
      </c>
      <c r="D17" s="4">
        <f t="shared" si="0"/>
        <v>45874694.409999996</v>
      </c>
    </row>
    <row r="18" spans="1:4" x14ac:dyDescent="0.25">
      <c r="A18" s="1" t="s">
        <v>11</v>
      </c>
      <c r="B18" s="4">
        <v>11169698.23</v>
      </c>
      <c r="C18" s="4">
        <v>5439809.1699999999</v>
      </c>
      <c r="D18" s="4">
        <f t="shared" si="0"/>
        <v>16609507.4</v>
      </c>
    </row>
    <row r="19" spans="1:4" x14ac:dyDescent="0.25">
      <c r="A19" s="1" t="s">
        <v>12</v>
      </c>
      <c r="B19" s="4">
        <v>2677481.9299999992</v>
      </c>
      <c r="C19" s="4">
        <v>460504.29</v>
      </c>
      <c r="D19" s="4">
        <f t="shared" si="0"/>
        <v>3137986.2199999993</v>
      </c>
    </row>
    <row r="20" spans="1:4" x14ac:dyDescent="0.25">
      <c r="A20" s="1" t="s">
        <v>13</v>
      </c>
      <c r="B20" s="4">
        <v>1138350.8599999999</v>
      </c>
      <c r="C20" s="4">
        <v>345419.09000000008</v>
      </c>
      <c r="D20" s="4">
        <f t="shared" si="0"/>
        <v>1483769.95</v>
      </c>
    </row>
    <row r="21" spans="1:4" x14ac:dyDescent="0.25">
      <c r="A21" s="1" t="s">
        <v>14</v>
      </c>
      <c r="B21" s="4">
        <v>13006410.43</v>
      </c>
      <c r="C21" s="4">
        <v>4361922.4000000004</v>
      </c>
      <c r="D21" s="4">
        <f t="shared" si="0"/>
        <v>17368332.829999998</v>
      </c>
    </row>
    <row r="22" spans="1:4" x14ac:dyDescent="0.25">
      <c r="A22" s="1" t="s">
        <v>15</v>
      </c>
      <c r="B22" s="4">
        <v>161447.48000000001</v>
      </c>
      <c r="C22" s="4">
        <v>37207.93</v>
      </c>
      <c r="D22" s="4">
        <f t="shared" si="0"/>
        <v>198655.41</v>
      </c>
    </row>
    <row r="23" spans="1:4" x14ac:dyDescent="0.25">
      <c r="A23" s="1" t="s">
        <v>16</v>
      </c>
      <c r="B23" s="4">
        <v>24529042.709999997</v>
      </c>
      <c r="C23" s="4">
        <v>4544789.82</v>
      </c>
      <c r="D23" s="4">
        <f t="shared" si="0"/>
        <v>29073832.529999997</v>
      </c>
    </row>
    <row r="24" spans="1:4" x14ac:dyDescent="0.25">
      <c r="A24" s="1" t="s">
        <v>17</v>
      </c>
      <c r="B24" s="4">
        <v>4182006.5300000007</v>
      </c>
      <c r="C24" s="4">
        <v>6468886.0800000001</v>
      </c>
      <c r="D24" s="4">
        <f t="shared" si="0"/>
        <v>10650892.610000001</v>
      </c>
    </row>
    <row r="25" spans="1:4" x14ac:dyDescent="0.25">
      <c r="A25" s="2" t="s">
        <v>18</v>
      </c>
      <c r="B25" s="3">
        <f>SUM(B6:B24)</f>
        <v>502206654.21999985</v>
      </c>
      <c r="C25" s="3">
        <f>SUM(C6:C24)</f>
        <v>105677095.74999996</v>
      </c>
      <c r="D25" s="3">
        <f>SUM(D6:D24)</f>
        <v>607883749.96999979</v>
      </c>
    </row>
  </sheetData>
  <mergeCells count="1">
    <mergeCell ref="B4:D4"/>
  </mergeCells>
  <pageMargins left="0.7" right="0.7" top="1.5" bottom="0.75" header="0.8" footer="0.3"/>
  <pageSetup orientation="portrait" r:id="rId1"/>
  <headerFooter>
    <oddHeader>&amp;LEL PASO ELECTRIC COMPANY
2021 RATE CASE FILING
PRESENT REVENUE HISTORY&amp;RSOAH Docket No. 473-21-2606
PUC Docket No. 52195
VS's 1st, Q. No. VS 1-27
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1DF9-1B9E-4488-B817-EDC9EAAB2426}">
  <dimension ref="A4:D26"/>
  <sheetViews>
    <sheetView tabSelected="1" zoomScaleNormal="100" workbookViewId="0">
      <selection activeCell="G11" sqref="G11"/>
    </sheetView>
  </sheetViews>
  <sheetFormatPr defaultRowHeight="15" x14ac:dyDescent="0.25"/>
  <cols>
    <col min="1" max="1" width="34.7109375" bestFit="1" customWidth="1"/>
    <col min="2" max="2" width="15.5703125" bestFit="1" customWidth="1"/>
    <col min="3" max="3" width="14.5703125" bestFit="1" customWidth="1"/>
    <col min="4" max="4" width="15.5703125" bestFit="1" customWidth="1"/>
  </cols>
  <sheetData>
    <row r="4" spans="1:4" x14ac:dyDescent="0.25">
      <c r="B4" s="6" t="s">
        <v>27</v>
      </c>
      <c r="C4" s="6"/>
      <c r="D4" s="6"/>
    </row>
    <row r="5" spans="1:4" x14ac:dyDescent="0.25">
      <c r="A5" s="5" t="s">
        <v>23</v>
      </c>
      <c r="B5" s="5" t="s">
        <v>20</v>
      </c>
      <c r="C5" s="5" t="s">
        <v>21</v>
      </c>
      <c r="D5" s="5" t="s">
        <v>22</v>
      </c>
    </row>
    <row r="6" spans="1:4" x14ac:dyDescent="0.25">
      <c r="A6" s="1" t="s">
        <v>0</v>
      </c>
      <c r="B6" s="4">
        <v>239859999.82999998</v>
      </c>
      <c r="C6" s="4">
        <v>31082250.649999999</v>
      </c>
      <c r="D6" s="4">
        <f t="shared" ref="D6:D23" si="0">SUM(B6:C6)</f>
        <v>270942250.47999996</v>
      </c>
    </row>
    <row r="7" spans="1:4" x14ac:dyDescent="0.25">
      <c r="A7" s="1" t="s">
        <v>1</v>
      </c>
      <c r="B7" s="4">
        <v>30890269.900000036</v>
      </c>
      <c r="C7" s="4">
        <v>3660130.3300000005</v>
      </c>
      <c r="D7" s="4">
        <f t="shared" si="0"/>
        <v>34550400.230000034</v>
      </c>
    </row>
    <row r="8" spans="1:4" x14ac:dyDescent="0.25">
      <c r="A8" s="1" t="s">
        <v>2</v>
      </c>
      <c r="B8" s="4">
        <v>582916.94999999995</v>
      </c>
      <c r="C8" s="4">
        <v>75738.97</v>
      </c>
      <c r="D8" s="4">
        <f t="shared" si="0"/>
        <v>658655.91999999993</v>
      </c>
    </row>
    <row r="9" spans="1:4" x14ac:dyDescent="0.25">
      <c r="A9" s="1" t="s">
        <v>3</v>
      </c>
      <c r="B9" s="4">
        <v>3709286.3199999994</v>
      </c>
      <c r="C9" s="4">
        <v>472217.47</v>
      </c>
      <c r="D9" s="4">
        <f t="shared" si="0"/>
        <v>4181503.7899999991</v>
      </c>
    </row>
    <row r="10" spans="1:4" x14ac:dyDescent="0.25">
      <c r="A10" s="1" t="s">
        <v>4</v>
      </c>
      <c r="B10" s="4">
        <v>91347.919999999984</v>
      </c>
      <c r="C10" s="4">
        <v>36404.080000000002</v>
      </c>
      <c r="D10" s="4">
        <f t="shared" si="0"/>
        <v>127751.99999999999</v>
      </c>
    </row>
    <row r="11" spans="1:4" x14ac:dyDescent="0.25">
      <c r="A11" s="1" t="s">
        <v>5</v>
      </c>
      <c r="B11" s="4">
        <v>9892980.5099999961</v>
      </c>
      <c r="C11" s="4">
        <v>2440935.8600000003</v>
      </c>
      <c r="D11" s="4">
        <f t="shared" si="0"/>
        <v>12333916.369999997</v>
      </c>
    </row>
    <row r="12" spans="1:4" x14ac:dyDescent="0.25">
      <c r="A12" s="1" t="s">
        <v>6</v>
      </c>
      <c r="B12" s="4">
        <v>1714100.8099999998</v>
      </c>
      <c r="C12" s="4">
        <v>442261.58999999997</v>
      </c>
      <c r="D12" s="4">
        <f t="shared" si="0"/>
        <v>2156362.4</v>
      </c>
    </row>
    <row r="13" spans="1:4" x14ac:dyDescent="0.25">
      <c r="A13" s="1" t="s">
        <v>7</v>
      </c>
      <c r="B13" s="4">
        <v>456757.00000000006</v>
      </c>
      <c r="C13" s="4">
        <v>78822.600000000006</v>
      </c>
      <c r="D13" s="4">
        <f t="shared" si="0"/>
        <v>535579.60000000009</v>
      </c>
    </row>
    <row r="14" spans="1:4" x14ac:dyDescent="0.25">
      <c r="A14" s="1" t="s">
        <v>8</v>
      </c>
      <c r="B14" s="4">
        <v>439448.66</v>
      </c>
      <c r="C14" s="4">
        <v>65277.3</v>
      </c>
      <c r="D14" s="4">
        <f t="shared" si="0"/>
        <v>504725.95999999996</v>
      </c>
    </row>
    <row r="15" spans="1:4" x14ac:dyDescent="0.25">
      <c r="A15" s="1" t="s">
        <v>9</v>
      </c>
      <c r="B15" s="4">
        <v>124203641.44999997</v>
      </c>
      <c r="C15" s="4">
        <v>21479408.43</v>
      </c>
      <c r="D15" s="4">
        <f t="shared" si="0"/>
        <v>145683049.87999997</v>
      </c>
    </row>
    <row r="16" spans="1:4" x14ac:dyDescent="0.25">
      <c r="A16" s="1" t="s">
        <v>10</v>
      </c>
      <c r="B16" s="4">
        <v>35496475.980000004</v>
      </c>
      <c r="C16" s="4">
        <v>8737781.410000002</v>
      </c>
      <c r="D16" s="4">
        <f t="shared" si="0"/>
        <v>44234257.390000008</v>
      </c>
    </row>
    <row r="17" spans="1:4" x14ac:dyDescent="0.25">
      <c r="A17" s="1" t="s">
        <v>11</v>
      </c>
      <c r="B17" s="4">
        <v>10905838.279999999</v>
      </c>
      <c r="C17" s="4">
        <v>4321592.6100000003</v>
      </c>
      <c r="D17" s="4">
        <f t="shared" si="0"/>
        <v>15227430.890000001</v>
      </c>
    </row>
    <row r="18" spans="1:4" x14ac:dyDescent="0.25">
      <c r="A18" s="1" t="s">
        <v>12</v>
      </c>
      <c r="B18" s="4">
        <v>2594216.810000001</v>
      </c>
      <c r="C18" s="4">
        <v>349918.98000000004</v>
      </c>
      <c r="D18" s="4">
        <f t="shared" si="0"/>
        <v>2944135.790000001</v>
      </c>
    </row>
    <row r="19" spans="1:4" x14ac:dyDescent="0.25">
      <c r="A19" s="1" t="s">
        <v>13</v>
      </c>
      <c r="B19" s="4">
        <v>1095905.6399999999</v>
      </c>
      <c r="C19" s="4">
        <v>275337.91000000003</v>
      </c>
      <c r="D19" s="4">
        <f t="shared" si="0"/>
        <v>1371243.5499999998</v>
      </c>
    </row>
    <row r="20" spans="1:4" x14ac:dyDescent="0.25">
      <c r="A20" s="1" t="s">
        <v>14</v>
      </c>
      <c r="B20" s="4">
        <v>13042174.440000001</v>
      </c>
      <c r="C20" s="4">
        <v>3689895.0100000007</v>
      </c>
      <c r="D20" s="4">
        <f t="shared" si="0"/>
        <v>16732069.450000003</v>
      </c>
    </row>
    <row r="21" spans="1:4" x14ac:dyDescent="0.25">
      <c r="A21" s="1" t="s">
        <v>15</v>
      </c>
      <c r="B21" s="4">
        <v>167482.73000000001</v>
      </c>
      <c r="C21" s="4">
        <v>31657.29</v>
      </c>
      <c r="D21" s="4">
        <f t="shared" si="0"/>
        <v>199140.02000000002</v>
      </c>
    </row>
    <row r="22" spans="1:4" x14ac:dyDescent="0.25">
      <c r="A22" s="1" t="s">
        <v>16</v>
      </c>
      <c r="B22" s="4">
        <v>23185013.419999991</v>
      </c>
      <c r="C22" s="4">
        <v>3464020.4400000009</v>
      </c>
      <c r="D22" s="4">
        <f t="shared" si="0"/>
        <v>26649033.859999992</v>
      </c>
    </row>
    <row r="23" spans="1:4" x14ac:dyDescent="0.25">
      <c r="A23" s="1" t="s">
        <v>17</v>
      </c>
      <c r="B23" s="4">
        <v>3950113.28</v>
      </c>
      <c r="C23" s="4">
        <v>4873422.9799999986</v>
      </c>
      <c r="D23" s="4">
        <f t="shared" si="0"/>
        <v>8823536.2599999979</v>
      </c>
    </row>
    <row r="24" spans="1:4" x14ac:dyDescent="0.25">
      <c r="A24" s="2" t="s">
        <v>18</v>
      </c>
      <c r="B24" s="3">
        <f>SUM(B6:B23)</f>
        <v>502277969.93000001</v>
      </c>
      <c r="C24" s="3">
        <f>SUM(C6:C23)</f>
        <v>85577073.910000011</v>
      </c>
      <c r="D24" s="3">
        <f>SUM(D6:D23)</f>
        <v>587855043.84000003</v>
      </c>
    </row>
    <row r="26" spans="1:4" x14ac:dyDescent="0.25">
      <c r="B26" s="4"/>
      <c r="C26" s="4"/>
    </row>
  </sheetData>
  <mergeCells count="1">
    <mergeCell ref="B4:D4"/>
  </mergeCells>
  <pageMargins left="0.7" right="0.7" top="1.5" bottom="0.75" header="0.8" footer="0.3"/>
  <pageSetup orientation="portrait" r:id="rId1"/>
  <headerFooter>
    <oddHeader>&amp;LEL PASO ELECTRIC COMPANY
2021 RATE CASE FILING
PRESENT REVENUE HISTORY&amp;RSOAH Docket No. 473-21-2606
PUC Docket No. 52195
VS's 1st, Q. No. VS 1-27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2021-08-04T12:49:47Z</dcterms:created>
  <dcterms:modified xsi:type="dcterms:W3CDTF">2021-08-04T12:49:54Z</dcterms:modified>
</cp:coreProperties>
</file>